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<sst xmlns="http://schemas.openxmlformats.org/spreadsheetml/2006/main" count="349" uniqueCount="222">
  <si>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</si>
  <si>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</si>
  <si>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</si>
  <si>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</si>
  <si>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</si>
  <si>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</si>
  <si>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</si>
  <si>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</si>
  <si>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</si>
  <si>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</si>
  <si>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</si>
  <si>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</si>
  <si>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</si>
  <si>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</si>
  <si>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</si>
  <si>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</si>
  <si>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</si>
  <si>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</si>
  <si>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</si>
  <si>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</si>
  <si>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</si>
  <si>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</si>
  <si>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</si>
  <si>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</si>
  <si>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</si>
  <si>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</si>
  <si>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</si>
  <si>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</si>
  <si>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</si>
  <si>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</si>
  <si>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</si>
  <si>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</si>
  <si>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</si>
  <si>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</si>
  <si>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</si>
  <si>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</si>
  <si>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</si>
  <si>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</si>
  <si>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</si>
  <si>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</si>
  <si>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</si>
  <si>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</si>
  <si>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</si>
  <si>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</si>
  <si>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</si>
  <si>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</si>
  <si>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</si>
  <si>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</si>
  <si>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</si>
  <si>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</si>
  <si>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</si>
  <si>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</si>
  <si>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</si>
  <si>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</si>
  <si>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</si>
  <si>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</si>
  <si>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</si>
  <si>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</si>
  <si>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</si>
  <si>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</si>
  <si>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</si>
  <si>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</si>
  <si>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</si>
  <si>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</si>
  <si>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</si>
  <si>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</si>
  <si>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</si>
  <si>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</si>
  <si>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</si>
  <si>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</si>
  <si>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</si>
  <si>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</si>
  <si>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</si>
  <si>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</si>
  <si>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</si>
  <si>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</si>
  <si>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</si>
  <si>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</si>
  <si>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</si>
  <si>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</si>
  <si>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</si>
  <si>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</si>
  <si>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</si>
  <si>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</si>
  <si>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</si>
  <si>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</si>
  <si>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</si>
  <si>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</si>
  <si>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</si>
  <si>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</si>
  <si>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</si>
  <si>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</si>
  <si>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</si>
  <si>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</si>
  <si>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</si>
  <si>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</si>
  <si>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</si>
  <si>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</si>
  <si>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</si>
  <si>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</si>
  <si>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</si>
  <si>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</si>
  <si>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</si>
  <si>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</si>
  <si>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</si>
  <si>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</si>
  <si>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</si>
  <si>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</si>
  <si>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</si>
  <si>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</si>
  <si>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</si>
  <si>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</si>
  <si>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</si>
  <si>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</si>
  <si>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</si>
  <si>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</si>
  <si>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</si>
  <si>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</si>
  <si>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</si>
  <si>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</si>
  <si>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</si>
  <si>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</si>
  <si>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</si>
  <si>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</si>
  <si>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</si>
  <si>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</si>
  <si>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</si>
  <si>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</si>
  <si>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</si>
  <si>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</si>
  <si>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</si>
  <si>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</si>
  <si>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</si>
  <si>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</si>
  <si>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</si>
  <si>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</si>
  <si>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</si>
  <si>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</si>
  <si>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</si>
  <si>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</si>
  <si>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</si>
  <si>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</si>
  <si>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</si>
  <si>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</si>
  <si>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</si>
  <si>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</si>
  <si>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</si>
  <si>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</si>
  <si>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</si>
  <si>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</si>
  <si>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</si>
  <si>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</si>
  <si>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</si>
  <si>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</si>
  <si>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</si>
  <si>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</si>
  <si>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</si>
  <si>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</si>
  <si>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</si>
  <si>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</si>
  <si>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</si>
  <si>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</si>
  <si>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</si>
  <si>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</si>
  <si>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</si>
  <si>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</si>
  <si>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</si>
  <si>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</si>
  <si>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</si>
  <si>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</si>
  <si>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</si>
  <si>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</si>
  <si>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</si>
  <si>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</si>
  <si>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</si>
  <si>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</si>
  <si>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</si>
  <si>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</si>
  <si>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</si>
  <si>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</si>
  <si>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</si>
  <si>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</si>
  <si>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</si>
  <si>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</si>
  <si>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</si>
  <si>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</si>
  <si>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</si>
  <si>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</si>
  <si>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</si>
  <si>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</si>
  <si>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</si>
  <si>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</si>
  <si>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</si>
  <si>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</si>
  <si>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</si>
  <si>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</si>
  <si>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</si>
  <si>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</si>
  <si>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</si>
  <si>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</si>
  <si>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</si>
  <si>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</si>
  <si>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</si>
  <si>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</si>
  <si>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</si>
  <si>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</si>
  <si>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</si>
  <si>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</si>
  <si>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</si>
  <si>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</si>
  <si>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</si>
  <si>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</si>
  <si>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</si>
  <si>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</si>
  <si>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</si>
  <si>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</si>
  <si>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</si>
  <si>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</si>
  <si>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</si>
  <si>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4-55-24-3060</t>
  </si>
  <si>
    <t>O_N_Нр_24_ЛК150_7452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</si>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</sst>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4-55-24-3060</v>
      </c>
      <c r="D19" s="150" t="str">
        <f>IF(D20="","",D20)</f>
        <v>O_N_Нр_24_ЛК150_7452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4-55-24-3060</v>
      </c>
      <c r="D20" s="150" t="str">
        <f>IF(D21="","",D21)</f>
        <v>O_N_Нр_24_ЛК150_7452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4-55-24-3060</v>
      </c>
      <c r="D21" s="150" t="str">
        <f>IF(D22="","",D22)</f>
        <v>O_N_Нр_24_ЛК150_7452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2.99</v>
      </c>
      <c r="P22" s="152">
        <v>0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4-55-24-3060</v>
      </c>
      <c r="D23" s="128" t="str">
        <f t="shared" ref="D23:D33" si="6">IF(D22="","",D22)</f>
        <v>O_N_Нр_24_ЛК150_7452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2.99</v>
      </c>
      <c r="P23" s="152">
        <f>P22</f>
        <v>0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4-55-24-3060</v>
      </c>
      <c r="D24" s="128" t="str">
        <f t="shared" si="6"/>
        <v>O_N_Нр_24_ЛК150_7452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4-55-24-3060</v>
      </c>
      <c r="D25" s="128" t="str">
        <f t="shared" si="6"/>
        <v>O_N_Нр_24_ЛК150_7452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4-55-24-3060</v>
      </c>
      <c r="D26" s="128" t="str">
        <f t="shared" si="6"/>
        <v>O_N_Нр_24_ЛК150_7452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0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4-55-24-3060</v>
      </c>
      <c r="D27" s="128" t="str">
        <f t="shared" si="6"/>
        <v>O_N_Нр_24_ЛК150_7452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0.01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89.805827160000007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4-55-24-3060</v>
      </c>
      <c r="D28" s="128" t="str">
        <f t="shared" si="6"/>
        <v>O_N_Нр_24_ЛК150_7452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6.0000000000000001E-3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17.019060000000003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4-55-24-3060</v>
      </c>
      <c r="D29" s="128" t="str">
        <f t="shared" si="6"/>
        <v>O_N_Нр_24_ЛК150_7452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4.0000000000000001E-3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23.671680000000002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4-55-24-3060</v>
      </c>
      <c r="D30" s="128" t="str">
        <f t="shared" si="6"/>
        <v>O_N_Нр_24_ЛК150_7452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4.0000000000000001E-3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19.5832768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4-55-24-3060</v>
      </c>
      <c r="D31" s="128" t="str">
        <f t="shared" si="6"/>
        <v>O_N_Нр_24_ЛК150_7452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4-55-24-3060</v>
      </c>
      <c r="D32" s="128" t="str">
        <f t="shared" si="6"/>
        <v>O_N_Нр_24_ЛК150_7452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4-55-24-3060</v>
      </c>
      <c r="D33" s="128" t="str">
        <f t="shared" si="6"/>
        <v>O_N_Нр_24_ЛК150_7452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1016.67984396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4-55-24-3060</v>
      </c>
      <c r="D15" s="128" t="str">
        <f>IF('20.1'!D22="","",'20.1'!D22)</f>
        <v>O_N_Нр_24_ЛК150_7452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5IlZBVzM5FH5/xY2XEGSt6BvhfA2EKfPT43z3Ww87pr+FQXoVTZgIyB8Yy73+RPkBzYxDkSgEhe0jKsy+oWk9w==" saltValue="u7xsuOx1aEGMop5OPWJrk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4-55-24-3060</v>
      </c>
      <c r="D15" s="128" t="str">
        <f>IF('20.1'!D22="","",'20.1'!D22)</f>
        <v>O_N_Нр_24_ЛК150_7452</v>
      </c>
      <c r="E15" s="139"/>
      <c r="F15" s="139" t="str">
        <f>IF('20.1'!I22="","",'20.1'!I22)</f>
        <v/>
      </c>
      <c r="G15" s="138">
        <f>'20.1'!U36/1000</f>
        <v>1.01667984396</v>
      </c>
      <c r="H15" s="138">
        <f>G15*1.2</f>
        <v>1.220015812752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1.8398034885728038</v>
      </c>
      <c r="J15" s="103">
        <f>'20.2'!M20/1000</f>
        <v>0</v>
      </c>
      <c r="K15" s="103">
        <f>I15+J15</f>
        <v>1.8398034885728038</v>
      </c>
      <c r="L15" s="102"/>
      <c r="M15" s="105">
        <f>K15-L15</f>
        <v>1.8398034885728038</v>
      </c>
      <c r="N15" s="102"/>
      <c r="O15" s="104">
        <f>H15-N15</f>
        <v>1.220015812752</v>
      </c>
      <c r="P15" s="103">
        <f>SUM(Q15:W15)</f>
        <v>6.2140224200000004E-2</v>
      </c>
      <c r="Q15" s="109"/>
      <c r="R15" s="109"/>
      <c r="S15" s="109">
        <v>3.7204970000000004E-2</v>
      </c>
      <c r="T15" s="109">
        <v>2.49352542E-2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iS0aOgPsCzkcnVa5E7HZO3xvpJFw2op36JWJAxNO8c9aaQ3o3aHxV2ynYJs3kiL02L+KWrVY3PCCNGWEV1AfBA==" saltValue="RzuUR2pfAss6xqSFqYVcK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44/TDeB9IQapWfv0BJxIg+Tv0Qk7AV+fpfL04lEQMspQBcNLAExYrWVIZjynYInSIBns4JB2je2t4tJklgT+Vw==" saltValue="EdKaisE4F6QFmRYARgUJO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2026-05-13T14:20:06Z</dcterms:modified>
</cp:coreProperties>
</file>